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11340" windowHeight="9345"/>
  </bookViews>
  <sheets>
    <sheet name="Сводный сметный расчет" sheetId="1" r:id="rId1"/>
  </sheets>
  <definedNames>
    <definedName name="_xlnm.Print_Titles" localSheetId="0">'Сводный сметный расчет'!$22:$22</definedName>
    <definedName name="_xlnm.Print_Area" localSheetId="0">'Сводный сметный расчет'!$A$1:$H$65</definedName>
  </definedNames>
  <calcPr calcId="125725"/>
</workbook>
</file>

<file path=xl/calcChain.xml><?xml version="1.0" encoding="utf-8"?>
<calcChain xmlns="http://schemas.openxmlformats.org/spreadsheetml/2006/main">
  <c r="G42" i="1"/>
  <c r="G44" s="1"/>
  <c r="G45" s="1"/>
  <c r="E33"/>
  <c r="E35" s="1"/>
  <c r="E42" s="1"/>
  <c r="E44" s="1"/>
  <c r="E45" s="1"/>
  <c r="E46" s="1"/>
  <c r="F33"/>
  <c r="F35" s="1"/>
  <c r="F42" s="1"/>
  <c r="D33"/>
  <c r="D35" s="1"/>
  <c r="D42" s="1"/>
  <c r="H33"/>
  <c r="H35" s="1"/>
  <c r="I42" s="1"/>
  <c r="E50" l="1"/>
  <c r="E51" s="1"/>
  <c r="E52" s="1"/>
  <c r="D44"/>
  <c r="H42"/>
  <c r="H44" s="1"/>
  <c r="F46"/>
  <c r="F44"/>
  <c r="F45" s="1"/>
  <c r="I31"/>
  <c r="G46"/>
  <c r="F50" l="1"/>
  <c r="F51" s="1"/>
  <c r="F52" s="1"/>
  <c r="G52"/>
  <c r="G50"/>
  <c r="G51" s="1"/>
  <c r="D45"/>
  <c r="I44"/>
  <c r="I46" s="1"/>
  <c r="I50" l="1"/>
  <c r="I52" s="1"/>
  <c r="H45"/>
  <c r="D46"/>
  <c r="D50" l="1"/>
  <c r="H46"/>
  <c r="H50" l="1"/>
  <c r="D51"/>
  <c r="H51" l="1"/>
  <c r="D52"/>
  <c r="H52" s="1"/>
</calcChain>
</file>

<file path=xl/sharedStrings.xml><?xml version="1.0" encoding="utf-8"?>
<sst xmlns="http://schemas.openxmlformats.org/spreadsheetml/2006/main" count="60" uniqueCount="58">
  <si>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</si>
  <si>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</si>
  <si>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</si>
  <si>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</si>
  <si>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</si>
  <si>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</si>
  <si>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</si>
  <si>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</si>
  <si>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</si>
  <si>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</si>
  <si>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</si>
  <si>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</si>
  <si>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</si>
  <si>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</si>
  <si>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</si>
  <si>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</si>
  <si>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</si>
  <si>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</si>
  <si>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</si>
  <si>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</si>
  <si>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</si>
  <si>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</si>
  <si>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</si>
  <si>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12. Проектные и изыскательские работы</t>
  </si>
  <si>
    <t>Итого по Главе 12. "Проектные и изыскательские работы"</t>
  </si>
  <si>
    <t>Итого по Главам 1-12</t>
  </si>
  <si>
    <t>Непредвиденные затраты</t>
  </si>
  <si>
    <t>МДС 81-35.2004 п.4.96</t>
  </si>
  <si>
    <t>Непредвиденные затраты - 3%</t>
  </si>
  <si>
    <t>Итого "Непредвиденные затраты"</t>
  </si>
  <si>
    <t>Налоги и обязательные платежи</t>
  </si>
  <si>
    <t>ООО "НОВОГОР-Прикамье"</t>
  </si>
  <si>
    <t>Капитальный ремонт помещений химической лаборатории Большекамского водозабора                                                             ООО "НОВОГОР-Прикамье" (цех №23) по адресу: г.Пермь, ул. Степана Разина, 30</t>
  </si>
  <si>
    <t>Составлена в ценах по состоянию на 4 квартал 2014г.</t>
  </si>
  <si>
    <t>ЛСР № 02-01-01</t>
  </si>
  <si>
    <t>Архитектурные решения</t>
  </si>
  <si>
    <t>ЛСР № 02-01-02</t>
  </si>
  <si>
    <t>Система электроснабжения</t>
  </si>
  <si>
    <t>ЛСР № 02-01-03</t>
  </si>
  <si>
    <t>Система водоснабжения</t>
  </si>
  <si>
    <t>ЛСР № 02-01-04</t>
  </si>
  <si>
    <t>Система водоотведения</t>
  </si>
  <si>
    <t>ЛСР № 02-01-05</t>
  </si>
  <si>
    <t>Сети связи</t>
  </si>
  <si>
    <t>ЛСР № 02-01-06</t>
  </si>
  <si>
    <t>Пожарная сигнализация и оповещение при пожаре</t>
  </si>
  <si>
    <t>ЛСР № 02-01-07</t>
  </si>
  <si>
    <t>Пусконаладочные работы</t>
  </si>
  <si>
    <t xml:space="preserve">Подрядчик </t>
  </si>
  <si>
    <t>"Утвержден" «    »________________2015 г.</t>
  </si>
  <si>
    <t xml:space="preserve">Всего по смете </t>
  </si>
  <si>
    <t>НДС 18%</t>
  </si>
  <si>
    <t>Итого Налоги</t>
  </si>
  <si>
    <t>Всего по сводному расчету</t>
  </si>
  <si>
    <t>Система отопления</t>
  </si>
  <si>
    <t>Сводный сметный расчет в сумме  руб.</t>
  </si>
  <si>
    <t>Понижающий коэффициент</t>
  </si>
  <si>
    <t>Всего по смете с учетом понижающего коэффициента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</si>
</sst>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horizontal="right" vertical="top" wrapText="1"/>
    </xf>
    <xf numFmtId="0" fontId="2" fillId="0" borderId="0" xfId="0" applyFont="1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right" vertical="top" wrapText="1"/>
    </xf>
    <xf numFmtId="2" fontId="1" fillId="0" borderId="0" xfId="0" applyNumberFormat="1" applyFont="1"/>
    <xf numFmtId="2" fontId="2" fillId="0" borderId="2" xfId="0" applyNumberFormat="1" applyFont="1" applyBorder="1" applyAlignment="1">
      <alignment horizontal="right" vertical="top"/>
    </xf>
    <xf numFmtId="2" fontId="1" fillId="0" borderId="2" xfId="0" applyNumberFormat="1" applyFont="1" applyBorder="1" applyAlignment="1">
      <alignment horizontal="right" vertical="top"/>
    </xf>
    <xf numFmtId="2" fontId="2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top" wrapText="1"/>
    </xf>
    <xf numFmtId="49" fontId="1" fillId="0" borderId="0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right" vertical="center" wrapText="1"/>
    </xf>
    <xf numFmtId="0" fontId="0" fillId="0" borderId="5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I65"/>
  <sheetViews>
    <sheetView showGridLines="0" tabSelected="1" topLeftCell="A31" zoomScaleNormal="100" workbookViewId="0">
      <selection activeCell="I57" sqref="I57"/>
    </sheetView>
  </sheetViews>
  <sheetFormatPr defaultRowHeight="12.75"/>
  <cols>
    <col min="1" max="1" width="5" style="1" customWidth="1"/>
    <col min="2" max="2" width="17.85546875" style="2" customWidth="1"/>
    <col min="3" max="3" width="48.42578125" style="2" customWidth="1"/>
    <col min="4" max="4" width="12.28515625" style="7" customWidth="1"/>
    <col min="5" max="5" width="13" style="7" customWidth="1"/>
    <col min="6" max="6" width="13.42578125" style="7" customWidth="1"/>
    <col min="7" max="7" width="12.5703125" style="7" customWidth="1"/>
    <col min="8" max="8" width="13.42578125" style="7" customWidth="1"/>
    <col min="9" max="9" width="13.28515625" style="5" customWidth="1"/>
    <col min="10" max="16384" width="9.140625" style="5"/>
  </cols>
  <sheetData>
    <row r="1" spans="2:8">
      <c r="C1" s="42" t="s">
        <v>31</v>
      </c>
      <c r="D1" s="42"/>
      <c r="E1" s="42"/>
      <c r="F1" s="42"/>
      <c r="G1" s="42"/>
      <c r="H1" s="4" t="s">
        <v>5</v>
      </c>
    </row>
    <row r="2" spans="2:8">
      <c r="B2" s="2" t="s">
        <v>7</v>
      </c>
      <c r="C2" s="43"/>
      <c r="D2" s="43"/>
      <c r="E2" s="43"/>
      <c r="F2" s="43"/>
      <c r="G2" s="43"/>
      <c r="H2" s="3"/>
    </row>
    <row r="3" spans="2:8">
      <c r="D3" s="6" t="s">
        <v>8</v>
      </c>
      <c r="F3" s="3"/>
      <c r="G3" s="3"/>
      <c r="H3" s="3"/>
    </row>
    <row r="4" spans="2:8">
      <c r="D4" s="6"/>
      <c r="F4" s="3"/>
      <c r="G4" s="3"/>
      <c r="H4" s="3"/>
    </row>
    <row r="5" spans="2:8">
      <c r="B5" s="2" t="s">
        <v>48</v>
      </c>
      <c r="C5" s="27"/>
      <c r="D5" s="28"/>
      <c r="E5" s="28"/>
      <c r="F5" s="28"/>
      <c r="G5" s="28"/>
      <c r="H5" s="3"/>
    </row>
    <row r="6" spans="2:8">
      <c r="C6" s="29"/>
      <c r="D6" s="6" t="s">
        <v>8</v>
      </c>
      <c r="F6" s="3"/>
      <c r="G6" s="3"/>
      <c r="H6" s="3"/>
    </row>
    <row r="7" spans="2:8">
      <c r="C7" s="29"/>
      <c r="D7" s="6"/>
      <c r="F7" s="3"/>
      <c r="G7" s="3"/>
      <c r="H7" s="3"/>
    </row>
    <row r="8" spans="2:8">
      <c r="B8" s="2" t="s">
        <v>49</v>
      </c>
      <c r="C8" s="10"/>
      <c r="D8" s="3"/>
      <c r="E8" s="6"/>
      <c r="F8" s="3"/>
      <c r="G8" s="3"/>
      <c r="H8" s="3"/>
    </row>
    <row r="9" spans="2:8">
      <c r="D9" s="3"/>
      <c r="E9" s="6"/>
      <c r="F9" s="3"/>
      <c r="G9" s="3"/>
      <c r="H9" s="3"/>
    </row>
    <row r="10" spans="2:8">
      <c r="B10" s="2" t="s">
        <v>55</v>
      </c>
      <c r="D10" s="3"/>
      <c r="E10" s="6"/>
      <c r="F10" s="3"/>
      <c r="G10" s="3"/>
      <c r="H10" s="3"/>
    </row>
    <row r="11" spans="2:8">
      <c r="G11" s="3"/>
      <c r="H11" s="3"/>
    </row>
    <row r="12" spans="2:8">
      <c r="C12" s="44" t="s">
        <v>6</v>
      </c>
      <c r="D12" s="44"/>
      <c r="E12" s="44"/>
      <c r="F12" s="44"/>
      <c r="G12" s="44"/>
      <c r="H12" s="3"/>
    </row>
    <row r="13" spans="2:8">
      <c r="C13" s="45" t="s">
        <v>32</v>
      </c>
      <c r="D13" s="45"/>
      <c r="E13" s="45"/>
      <c r="F13" s="45"/>
      <c r="G13" s="45"/>
      <c r="H13" s="3"/>
    </row>
    <row r="14" spans="2:8">
      <c r="C14" s="46"/>
      <c r="D14" s="46"/>
      <c r="E14" s="46"/>
      <c r="F14" s="46"/>
      <c r="G14" s="46"/>
      <c r="H14" s="3"/>
    </row>
    <row r="15" spans="2:8">
      <c r="D15" s="9" t="s">
        <v>0</v>
      </c>
      <c r="F15" s="3"/>
      <c r="G15" s="3"/>
      <c r="H15" s="3"/>
    </row>
    <row r="16" spans="2:8">
      <c r="B16" s="2" t="s">
        <v>33</v>
      </c>
      <c r="D16" s="8"/>
      <c r="E16" s="3"/>
      <c r="F16" s="3"/>
      <c r="G16" s="3"/>
      <c r="H16" s="3"/>
    </row>
    <row r="17" spans="1:9">
      <c r="D17" s="3"/>
      <c r="E17" s="3"/>
      <c r="F17" s="3"/>
      <c r="G17" s="3"/>
      <c r="H17" s="3"/>
    </row>
    <row r="18" spans="1:9" ht="12.75" customHeight="1">
      <c r="A18" s="47" t="s">
        <v>1</v>
      </c>
      <c r="B18" s="48" t="s">
        <v>9</v>
      </c>
      <c r="C18" s="48" t="s">
        <v>10</v>
      </c>
      <c r="D18" s="49" t="s">
        <v>12</v>
      </c>
      <c r="E18" s="49"/>
      <c r="F18" s="49"/>
      <c r="G18" s="49"/>
      <c r="H18" s="47" t="s">
        <v>13</v>
      </c>
    </row>
    <row r="19" spans="1:9">
      <c r="A19" s="47"/>
      <c r="B19" s="48"/>
      <c r="C19" s="48"/>
      <c r="D19" s="47" t="s">
        <v>11</v>
      </c>
      <c r="E19" s="47" t="s">
        <v>2</v>
      </c>
      <c r="F19" s="47" t="s">
        <v>3</v>
      </c>
      <c r="G19" s="47" t="s">
        <v>4</v>
      </c>
      <c r="H19" s="47"/>
    </row>
    <row r="20" spans="1:9">
      <c r="A20" s="47"/>
      <c r="B20" s="48"/>
      <c r="C20" s="48"/>
      <c r="D20" s="47"/>
      <c r="E20" s="47"/>
      <c r="F20" s="47"/>
      <c r="G20" s="47"/>
      <c r="H20" s="47"/>
    </row>
    <row r="21" spans="1:9">
      <c r="A21" s="47"/>
      <c r="B21" s="48"/>
      <c r="C21" s="48"/>
      <c r="D21" s="47"/>
      <c r="E21" s="47"/>
      <c r="F21" s="47"/>
      <c r="G21" s="47"/>
      <c r="H21" s="47"/>
    </row>
    <row r="22" spans="1:9">
      <c r="A22" s="11">
        <v>1</v>
      </c>
      <c r="B22" s="12">
        <v>2</v>
      </c>
      <c r="C22" s="12">
        <v>3</v>
      </c>
      <c r="D22" s="11">
        <v>4</v>
      </c>
      <c r="E22" s="11">
        <v>5</v>
      </c>
      <c r="F22" s="11">
        <v>6</v>
      </c>
      <c r="G22" s="11">
        <v>7</v>
      </c>
      <c r="H22" s="11">
        <v>8</v>
      </c>
    </row>
    <row r="23" spans="1:9">
      <c r="A23" s="52" t="s">
        <v>14</v>
      </c>
      <c r="B23" s="53"/>
      <c r="C23" s="53"/>
      <c r="D23" s="53"/>
      <c r="E23" s="53"/>
      <c r="F23" s="53"/>
      <c r="G23" s="53"/>
      <c r="H23" s="53"/>
    </row>
    <row r="24" spans="1:9">
      <c r="A24" s="13">
        <v>1</v>
      </c>
      <c r="B24" s="14" t="s">
        <v>34</v>
      </c>
      <c r="C24" s="14" t="s">
        <v>35</v>
      </c>
      <c r="D24" s="15"/>
      <c r="E24" s="16"/>
      <c r="F24" s="16"/>
      <c r="G24" s="16"/>
      <c r="H24" s="15"/>
    </row>
    <row r="25" spans="1:9">
      <c r="A25" s="13">
        <v>2</v>
      </c>
      <c r="B25" s="14" t="s">
        <v>36</v>
      </c>
      <c r="C25" s="14" t="s">
        <v>37</v>
      </c>
      <c r="D25" s="16"/>
      <c r="E25" s="15"/>
      <c r="F25" s="15"/>
      <c r="G25" s="16"/>
      <c r="H25" s="15"/>
    </row>
    <row r="26" spans="1:9">
      <c r="A26" s="13">
        <v>3</v>
      </c>
      <c r="B26" s="14" t="s">
        <v>38</v>
      </c>
      <c r="C26" s="14" t="s">
        <v>39</v>
      </c>
      <c r="D26" s="15"/>
      <c r="E26" s="16"/>
      <c r="F26" s="16"/>
      <c r="G26" s="16"/>
      <c r="H26" s="15"/>
    </row>
    <row r="27" spans="1:9">
      <c r="A27" s="13">
        <v>4</v>
      </c>
      <c r="B27" s="14" t="s">
        <v>40</v>
      </c>
      <c r="C27" s="14" t="s">
        <v>41</v>
      </c>
      <c r="D27" s="15"/>
      <c r="E27" s="16"/>
      <c r="F27" s="16"/>
      <c r="G27" s="16"/>
      <c r="H27" s="15"/>
    </row>
    <row r="28" spans="1:9">
      <c r="A28" s="13">
        <v>5</v>
      </c>
      <c r="B28" s="14" t="s">
        <v>42</v>
      </c>
      <c r="C28" s="14" t="s">
        <v>43</v>
      </c>
      <c r="D28" s="15"/>
      <c r="E28" s="15"/>
      <c r="F28" s="16"/>
      <c r="G28" s="16"/>
      <c r="H28" s="15"/>
    </row>
    <row r="29" spans="1:9">
      <c r="A29" s="13">
        <v>6</v>
      </c>
      <c r="B29" s="14" t="s">
        <v>44</v>
      </c>
      <c r="C29" s="14" t="s">
        <v>45</v>
      </c>
      <c r="D29" s="15"/>
      <c r="E29" s="15"/>
      <c r="F29" s="16"/>
      <c r="G29" s="16"/>
      <c r="H29" s="15"/>
    </row>
    <row r="30" spans="1:9">
      <c r="A30" s="13">
        <v>7</v>
      </c>
      <c r="B30" s="14" t="s">
        <v>46</v>
      </c>
      <c r="C30" s="14" t="s">
        <v>54</v>
      </c>
      <c r="D30" s="15"/>
      <c r="E30" s="15"/>
      <c r="F30" s="16"/>
      <c r="G30" s="16"/>
      <c r="H30" s="15"/>
    </row>
    <row r="31" spans="1:9" ht="27.95" customHeight="1">
      <c r="A31" s="17"/>
      <c r="B31" s="54" t="s">
        <v>15</v>
      </c>
      <c r="C31" s="55"/>
      <c r="D31" s="36"/>
      <c r="E31" s="36"/>
      <c r="F31" s="36"/>
      <c r="G31" s="37"/>
      <c r="H31" s="36"/>
      <c r="I31" s="5">
        <f>D31+E31+F31</f>
        <v>0</v>
      </c>
    </row>
    <row r="32" spans="1:9">
      <c r="A32" s="52" t="s">
        <v>16</v>
      </c>
      <c r="B32" s="53"/>
      <c r="C32" s="53"/>
      <c r="D32" s="53"/>
      <c r="E32" s="53"/>
      <c r="F32" s="53"/>
      <c r="G32" s="53"/>
      <c r="H32" s="53"/>
    </row>
    <row r="33" spans="1:9">
      <c r="A33" s="17"/>
      <c r="B33" s="50" t="s">
        <v>17</v>
      </c>
      <c r="C33" s="51"/>
      <c r="D33" s="15">
        <f>D31</f>
        <v>0</v>
      </c>
      <c r="E33" s="15">
        <f>E31</f>
        <v>0</v>
      </c>
      <c r="F33" s="15">
        <f>F31</f>
        <v>0</v>
      </c>
      <c r="G33" s="16"/>
      <c r="H33" s="15">
        <f>H31</f>
        <v>0</v>
      </c>
    </row>
    <row r="34" spans="1:9">
      <c r="A34" s="52" t="s">
        <v>18</v>
      </c>
      <c r="B34" s="53"/>
      <c r="C34" s="53"/>
      <c r="D34" s="53"/>
      <c r="E34" s="53"/>
      <c r="F34" s="53"/>
      <c r="G34" s="53"/>
      <c r="H34" s="53"/>
    </row>
    <row r="35" spans="1:9">
      <c r="A35" s="17"/>
      <c r="B35" s="50" t="s">
        <v>19</v>
      </c>
      <c r="C35" s="51"/>
      <c r="D35" s="15">
        <f>D33</f>
        <v>0</v>
      </c>
      <c r="E35" s="15">
        <f>E33</f>
        <v>0</v>
      </c>
      <c r="F35" s="15">
        <f>F33</f>
        <v>0</v>
      </c>
      <c r="G35" s="16"/>
      <c r="H35" s="15">
        <f>H33</f>
        <v>0</v>
      </c>
    </row>
    <row r="36" spans="1:9">
      <c r="A36" s="52" t="s">
        <v>20</v>
      </c>
      <c r="B36" s="53"/>
      <c r="C36" s="53"/>
      <c r="D36" s="53"/>
      <c r="E36" s="53"/>
      <c r="F36" s="53"/>
      <c r="G36" s="53"/>
      <c r="H36" s="53"/>
    </row>
    <row r="37" spans="1:9">
      <c r="A37" s="13">
        <v>7</v>
      </c>
      <c r="B37" s="14" t="s">
        <v>46</v>
      </c>
      <c r="C37" s="14" t="s">
        <v>47</v>
      </c>
      <c r="D37" s="16"/>
      <c r="E37" s="16"/>
      <c r="F37" s="16"/>
      <c r="G37" s="15"/>
      <c r="H37" s="15"/>
    </row>
    <row r="38" spans="1:9">
      <c r="A38" s="17"/>
      <c r="B38" s="50" t="s">
        <v>21</v>
      </c>
      <c r="C38" s="51"/>
      <c r="D38" s="15"/>
      <c r="E38" s="16"/>
      <c r="F38" s="16"/>
      <c r="G38" s="15"/>
      <c r="H38" s="15"/>
    </row>
    <row r="39" spans="1:9">
      <c r="A39" s="17"/>
      <c r="B39" s="50" t="s">
        <v>22</v>
      </c>
      <c r="C39" s="51"/>
      <c r="D39" s="15"/>
      <c r="E39" s="15"/>
      <c r="F39" s="15"/>
      <c r="G39" s="15"/>
      <c r="H39" s="15"/>
    </row>
    <row r="40" spans="1:9">
      <c r="A40" s="52" t="s">
        <v>23</v>
      </c>
      <c r="B40" s="53"/>
      <c r="C40" s="53"/>
      <c r="D40" s="53"/>
      <c r="E40" s="53"/>
      <c r="F40" s="53"/>
      <c r="G40" s="53"/>
      <c r="H40" s="53"/>
    </row>
    <row r="41" spans="1:9" ht="15.75" customHeight="1">
      <c r="A41" s="17"/>
      <c r="B41" s="50" t="s">
        <v>24</v>
      </c>
      <c r="C41" s="51"/>
      <c r="D41" s="16"/>
      <c r="E41" s="16"/>
      <c r="F41" s="16"/>
      <c r="G41" s="15"/>
      <c r="H41" s="15"/>
    </row>
    <row r="42" spans="1:9">
      <c r="A42" s="17"/>
      <c r="B42" s="50" t="s">
        <v>25</v>
      </c>
      <c r="C42" s="51"/>
      <c r="D42" s="15">
        <f>D35</f>
        <v>0</v>
      </c>
      <c r="E42" s="15">
        <f>E35</f>
        <v>0</v>
      </c>
      <c r="F42" s="15">
        <f>F35</f>
        <v>0</v>
      </c>
      <c r="G42" s="15">
        <f>G37</f>
        <v>0</v>
      </c>
      <c r="H42" s="15">
        <f>SUM(D42:G42)</f>
        <v>0</v>
      </c>
      <c r="I42" s="5">
        <f>H35+H37</f>
        <v>0</v>
      </c>
    </row>
    <row r="43" spans="1:9">
      <c r="A43" s="52" t="s">
        <v>26</v>
      </c>
      <c r="B43" s="53"/>
      <c r="C43" s="53"/>
      <c r="D43" s="53"/>
      <c r="E43" s="53"/>
      <c r="F43" s="53"/>
      <c r="G43" s="53"/>
      <c r="H43" s="53"/>
    </row>
    <row r="44" spans="1:9" ht="25.5">
      <c r="A44" s="13">
        <v>10</v>
      </c>
      <c r="B44" s="14" t="s">
        <v>27</v>
      </c>
      <c r="C44" s="14" t="s">
        <v>28</v>
      </c>
      <c r="D44" s="31">
        <f>D42*0.03</f>
        <v>0</v>
      </c>
      <c r="E44" s="31">
        <f t="shared" ref="E44:H44" si="0">E42*0.03</f>
        <v>0</v>
      </c>
      <c r="F44" s="31">
        <f t="shared" si="0"/>
        <v>0</v>
      </c>
      <c r="G44" s="31">
        <f t="shared" si="0"/>
        <v>0</v>
      </c>
      <c r="H44" s="31">
        <f t="shared" si="0"/>
        <v>0</v>
      </c>
      <c r="I44" s="32">
        <f>D44+E44+F44+G44</f>
        <v>0</v>
      </c>
    </row>
    <row r="45" spans="1:9">
      <c r="A45" s="17"/>
      <c r="B45" s="50" t="s">
        <v>29</v>
      </c>
      <c r="C45" s="51"/>
      <c r="D45" s="31">
        <f>D44</f>
        <v>0</v>
      </c>
      <c r="E45" s="31">
        <f>E44</f>
        <v>0</v>
      </c>
      <c r="F45" s="31">
        <f>F44</f>
        <v>0</v>
      </c>
      <c r="G45" s="31">
        <f>G44</f>
        <v>0</v>
      </c>
      <c r="H45" s="31">
        <f>SUM(D45:G45)</f>
        <v>0</v>
      </c>
    </row>
    <row r="46" spans="1:9" ht="15.75" customHeight="1">
      <c r="A46" s="17"/>
      <c r="B46" s="18"/>
      <c r="C46" s="19" t="s">
        <v>50</v>
      </c>
      <c r="D46" s="33">
        <f>D42+D45</f>
        <v>0</v>
      </c>
      <c r="E46" s="33">
        <f>E42+E45</f>
        <v>0</v>
      </c>
      <c r="F46" s="33">
        <f t="shared" ref="F46:G46" si="1">F42+F45</f>
        <v>0</v>
      </c>
      <c r="G46" s="33">
        <f t="shared" si="1"/>
        <v>0</v>
      </c>
      <c r="H46" s="33">
        <f>D46+E46+G46+F46</f>
        <v>0</v>
      </c>
      <c r="I46" s="32">
        <f>I42+I44</f>
        <v>0</v>
      </c>
    </row>
    <row r="47" spans="1:9" ht="15.75" customHeight="1">
      <c r="A47" s="17"/>
      <c r="B47" s="18"/>
      <c r="C47" s="38" t="s">
        <v>56</v>
      </c>
      <c r="D47" s="33"/>
      <c r="E47" s="33"/>
      <c r="F47" s="33"/>
      <c r="G47" s="33"/>
      <c r="H47" s="33"/>
      <c r="I47" s="32"/>
    </row>
    <row r="48" spans="1:9" ht="27.75" customHeight="1">
      <c r="A48" s="17"/>
      <c r="B48" s="18"/>
      <c r="C48" s="38" t="s">
        <v>57</v>
      </c>
      <c r="D48" s="33"/>
      <c r="E48" s="33"/>
      <c r="F48" s="33"/>
      <c r="G48" s="33"/>
      <c r="H48" s="33"/>
      <c r="I48" s="32"/>
    </row>
    <row r="49" spans="1:9" ht="15.75" customHeight="1">
      <c r="A49" s="52" t="s">
        <v>30</v>
      </c>
      <c r="B49" s="53"/>
      <c r="C49" s="53"/>
      <c r="D49" s="53"/>
      <c r="E49" s="53"/>
      <c r="F49" s="53"/>
      <c r="G49" s="53"/>
      <c r="H49" s="53"/>
    </row>
    <row r="50" spans="1:9">
      <c r="A50" s="13">
        <v>10</v>
      </c>
      <c r="B50" s="18"/>
      <c r="C50" s="30" t="s">
        <v>51</v>
      </c>
      <c r="D50" s="34">
        <f>D46*0.18</f>
        <v>0</v>
      </c>
      <c r="E50" s="34">
        <f t="shared" ref="E50:G50" si="2">E46*0.18</f>
        <v>0</v>
      </c>
      <c r="F50" s="34">
        <f t="shared" si="2"/>
        <v>0</v>
      </c>
      <c r="G50" s="34">
        <f t="shared" si="2"/>
        <v>0</v>
      </c>
      <c r="H50" s="34">
        <f>D50+E50+G50+F50</f>
        <v>0</v>
      </c>
      <c r="I50" s="5">
        <f>I46*0.18</f>
        <v>0</v>
      </c>
    </row>
    <row r="51" spans="1:9">
      <c r="A51" s="17"/>
      <c r="B51" s="18"/>
      <c r="C51" s="30" t="s">
        <v>52</v>
      </c>
      <c r="D51" s="34">
        <f>D50</f>
        <v>0</v>
      </c>
      <c r="E51" s="34">
        <f>E50</f>
        <v>0</v>
      </c>
      <c r="F51" s="34">
        <f>F50</f>
        <v>0</v>
      </c>
      <c r="G51" s="34">
        <f>G50</f>
        <v>0</v>
      </c>
      <c r="H51" s="34">
        <f>D51+E51+G51+F51</f>
        <v>0</v>
      </c>
    </row>
    <row r="52" spans="1:9" s="26" customFormat="1" ht="21" customHeight="1">
      <c r="A52" s="17"/>
      <c r="B52" s="18"/>
      <c r="C52" s="19" t="s">
        <v>53</v>
      </c>
      <c r="D52" s="35">
        <f>D46+D51</f>
        <v>0</v>
      </c>
      <c r="E52" s="35">
        <f t="shared" ref="E52:G52" si="3">E46+E51</f>
        <v>0</v>
      </c>
      <c r="F52" s="35">
        <f t="shared" si="3"/>
        <v>0</v>
      </c>
      <c r="G52" s="35">
        <f t="shared" si="3"/>
        <v>0</v>
      </c>
      <c r="H52" s="35">
        <f>D52+F52+E52+G52</f>
        <v>0</v>
      </c>
      <c r="I52" s="32">
        <f>I46+I50</f>
        <v>0</v>
      </c>
    </row>
    <row r="55" spans="1:9">
      <c r="A55" s="41"/>
      <c r="B55" s="40"/>
      <c r="C55" s="40"/>
      <c r="D55" s="40"/>
      <c r="E55" s="40"/>
      <c r="F55" s="40"/>
      <c r="G55" s="40"/>
      <c r="H55" s="40"/>
    </row>
    <row r="56" spans="1:9">
      <c r="A56" s="39"/>
      <c r="B56" s="40"/>
      <c r="C56" s="40"/>
      <c r="D56" s="40"/>
      <c r="E56" s="40"/>
      <c r="F56" s="40"/>
      <c r="G56" s="40"/>
      <c r="H56" s="40"/>
    </row>
    <row r="57" spans="1:9">
      <c r="A57" s="20"/>
      <c r="B57" s="21"/>
      <c r="C57" s="21"/>
      <c r="D57" s="21"/>
      <c r="E57" s="21"/>
      <c r="F57" s="21"/>
      <c r="G57" s="21"/>
      <c r="H57" s="21"/>
    </row>
    <row r="58" spans="1:9">
      <c r="A58" s="41"/>
      <c r="B58" s="40"/>
      <c r="C58" s="40"/>
      <c r="D58" s="40"/>
      <c r="E58" s="40"/>
      <c r="F58" s="40"/>
      <c r="G58" s="40"/>
      <c r="H58" s="40"/>
    </row>
    <row r="59" spans="1:9">
      <c r="A59" s="39"/>
      <c r="B59" s="40"/>
      <c r="C59" s="40"/>
      <c r="D59" s="40"/>
      <c r="E59" s="40"/>
      <c r="F59" s="40"/>
      <c r="G59" s="40"/>
      <c r="H59" s="40"/>
    </row>
    <row r="60" spans="1:9">
      <c r="A60" s="22"/>
      <c r="B60" s="10"/>
      <c r="C60" s="23"/>
      <c r="D60" s="24"/>
      <c r="E60" s="24"/>
      <c r="F60" s="24"/>
      <c r="G60" s="25"/>
      <c r="H60" s="25"/>
    </row>
    <row r="61" spans="1:9">
      <c r="A61" s="41"/>
      <c r="B61" s="40"/>
      <c r="C61" s="40"/>
      <c r="D61" s="40"/>
      <c r="E61" s="40"/>
      <c r="F61" s="40"/>
      <c r="G61" s="40"/>
      <c r="H61" s="40"/>
    </row>
    <row r="62" spans="1:9">
      <c r="A62" s="39"/>
      <c r="B62" s="40"/>
      <c r="C62" s="40"/>
      <c r="D62" s="40"/>
      <c r="E62" s="40"/>
      <c r="F62" s="40"/>
      <c r="G62" s="40"/>
      <c r="H62" s="40"/>
    </row>
    <row r="64" spans="1:9">
      <c r="A64" s="41"/>
      <c r="B64" s="40"/>
      <c r="C64" s="40"/>
      <c r="D64" s="40"/>
      <c r="E64" s="40"/>
      <c r="F64" s="40"/>
      <c r="G64" s="40"/>
      <c r="H64" s="40"/>
    </row>
    <row r="65" spans="1:8">
      <c r="A65" s="39"/>
      <c r="B65" s="40"/>
      <c r="C65" s="40"/>
      <c r="D65" s="40"/>
      <c r="E65" s="40"/>
      <c r="F65" s="40"/>
      <c r="G65" s="40"/>
      <c r="H65" s="40"/>
    </row>
  </sheetData>
  <mergeCells count="35">
    <mergeCell ref="A43:H43"/>
    <mergeCell ref="B45:C45"/>
    <mergeCell ref="A49:H49"/>
    <mergeCell ref="A36:H36"/>
    <mergeCell ref="B38:C38"/>
    <mergeCell ref="B39:C39"/>
    <mergeCell ref="A40:H40"/>
    <mergeCell ref="B41:C41"/>
    <mergeCell ref="B31:C31"/>
    <mergeCell ref="A32:H32"/>
    <mergeCell ref="B33:C33"/>
    <mergeCell ref="A34:H34"/>
    <mergeCell ref="B35:C35"/>
    <mergeCell ref="C1:G2"/>
    <mergeCell ref="C12:G12"/>
    <mergeCell ref="C13:G14"/>
    <mergeCell ref="A55:H55"/>
    <mergeCell ref="A56:H56"/>
    <mergeCell ref="H18:H21"/>
    <mergeCell ref="A18:A21"/>
    <mergeCell ref="B18:B21"/>
    <mergeCell ref="C18:C21"/>
    <mergeCell ref="D19:D21"/>
    <mergeCell ref="D18:G18"/>
    <mergeCell ref="E19:E21"/>
    <mergeCell ref="F19:F21"/>
    <mergeCell ref="G19:G21"/>
    <mergeCell ref="B42:C42"/>
    <mergeCell ref="A23:H23"/>
    <mergeCell ref="A65:H65"/>
    <mergeCell ref="A58:H58"/>
    <mergeCell ref="A59:H59"/>
    <mergeCell ref="A61:H61"/>
    <mergeCell ref="A62:H62"/>
    <mergeCell ref="A64:H64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расчет'!Заголовки_для_печати</vt:lpstr>
      <vt:lpstr>'Сводный сметный расчет'!Область_печати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sdralo</cp:lastModifiedBy>
  <cp:lastPrinted>2015-02-04T07:43:44Z</cp:lastPrinted>
  <dcterms:created xsi:type="dcterms:W3CDTF">2002-03-25T05:35:56Z</dcterms:created>
  <dcterms:modified xsi:type="dcterms:W3CDTF">2015-02-19T11:07:55Z</dcterms:modified>
</cp:coreProperties>
</file>